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ТЭК-Торг (до, свыше 5 000 000 р.)\НВЛ-2023-196\24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'1'!$A$1:$I$71</definedName>
  </definedNames>
  <calcPr calcId="162913" refMode="R1C1"/>
</workbook>
</file>

<file path=xl/calcChain.xml><?xml version="1.0" encoding="utf-8"?>
<calcChain xmlns="http://schemas.openxmlformats.org/spreadsheetml/2006/main">
  <c r="J64" i="1" l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12" i="1"/>
  <c r="K64" i="1" l="1"/>
  <c r="G64" i="1"/>
</calcChain>
</file>

<file path=xl/sharedStrings.xml><?xml version="1.0" encoding="utf-8"?>
<sst xmlns="http://schemas.openxmlformats.org/spreadsheetml/2006/main" count="286" uniqueCount="113">
  <si>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</si>
  <si>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</si>
  <si>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</si>
  <si>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</si>
  <si>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</si>
  <si>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</si>
  <si>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</si>
  <si>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</si>
  <si>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</si>
  <si>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</si>
  <si>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</si>
  <si>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</si>
  <si>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</si>
  <si>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</si>
  <si>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</si>
  <si>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</si>
  <si>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</si>
  <si>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</si>
  <si>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</si>
  <si>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</si>
  <si>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</si>
  <si>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</si>
  <si>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ДЕЛИМЫЙ</t>
  </si>
  <si>
    <t>DBV2300001</t>
  </si>
  <si>
    <t>ШТ</t>
  </si>
  <si>
    <t>DBV2000001</t>
  </si>
  <si>
    <t>DBV2300003</t>
  </si>
  <si>
    <t>DBV1700001</t>
  </si>
  <si>
    <t>DBV2300002</t>
  </si>
  <si>
    <t>DBV2300004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</si>
  <si>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</si>
  <si>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</si>
  <si>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"Вычислительная техника (шкаф Rittal для серверов TS IT с обзорной дверью, вентилятор универсальный AESP REC-RMFTU-2A-GY и прочее)"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</si>
  <si>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НВЛ-2023/196</t>
    </r>
  </si>
  <si>
    <t>1519291</t>
  </si>
  <si>
    <t>Кабель APC Power Cord Kit (6 ea), Locking, IEC 320 C13 to IEC 320 C14, 10A, 1,2m p/n AP8704R</t>
  </si>
  <si>
    <t>1649283</t>
  </si>
  <si>
    <t>Инжектор питания Proxim p/n 4401-EU</t>
  </si>
  <si>
    <t>DBV1900001</t>
  </si>
  <si>
    <t>2411515</t>
  </si>
  <si>
    <t>Соединитель проходной Cabeus FC-FC-SM</t>
  </si>
  <si>
    <t>VNK1100001</t>
  </si>
  <si>
    <t>1143231</t>
  </si>
  <si>
    <t>Угол внешний Legrand 105х50 P/n 10619</t>
  </si>
  <si>
    <t>1176099</t>
  </si>
  <si>
    <t>Угол плоский Legrand DPL 50х80 10767</t>
  </si>
  <si>
    <t>1210550</t>
  </si>
  <si>
    <t>Крепежный набор AESP REC-FPFP (винт, пластмассовая шайба и квадратная гайка)</t>
  </si>
  <si>
    <t>1210900</t>
  </si>
  <si>
    <t>Кольцо вертикальное для разводки кабеля 40х60 мм в шкаф 19" AESP REC- EPCM-6</t>
  </si>
  <si>
    <t>1232423</t>
  </si>
  <si>
    <t>Кабель 3000мм оранж. Rittal PS 4315.100</t>
  </si>
  <si>
    <t>1232467</t>
  </si>
  <si>
    <t>Вставка замка №3524 E Rittal TS 8611.180</t>
  </si>
  <si>
    <t>1283132</t>
  </si>
  <si>
    <t>Угол внешний/внутренний Legrand 32х12 P/n 636440</t>
  </si>
  <si>
    <t>1298674</t>
  </si>
  <si>
    <t>Угол внешний Legrand 80х50 P/n 10622</t>
  </si>
  <si>
    <t>1376362</t>
  </si>
  <si>
    <t>Хомут для органайзера для ввода кабелей AESP P/n REC-CTC</t>
  </si>
  <si>
    <t>1394913</t>
  </si>
  <si>
    <t>Полка для оборудования в шкаф 19" REC-SV60FBR-GY, 600 мм</t>
  </si>
  <si>
    <t>1394942</t>
  </si>
  <si>
    <t>Полка для оборудования в шкаф 19" REC-SV40B-GY, 400 мм</t>
  </si>
  <si>
    <t>VNK1100002</t>
  </si>
  <si>
    <t>1235185</t>
  </si>
  <si>
    <t>Отвод (соединение) Iboco NTAN 100x60 01761</t>
  </si>
  <si>
    <t>VNK1200001</t>
  </si>
  <si>
    <t>VNK1300001</t>
  </si>
  <si>
    <t>1243267</t>
  </si>
  <si>
    <t>Набор для монтажа плат PC/104 MTG-104 (крепежный набор, 4винта, 4гайки)</t>
  </si>
  <si>
    <t>VNK1300005</t>
  </si>
  <si>
    <t>1459319</t>
  </si>
  <si>
    <t>Плата интерфейсов PCI-1602B-AE (2 порта RS-422/485, 921,6 кбит/с, для шины PCI, гальваническая изоляция)</t>
  </si>
  <si>
    <t>VNK1400001</t>
  </si>
  <si>
    <t>1241012</t>
  </si>
  <si>
    <t>Адаптер для монтажа рамки Legrand DLP p/n 31704</t>
  </si>
  <si>
    <t>1371435</t>
  </si>
  <si>
    <t>Профиль Rittal TS 35/15 2мх6шт SZ Tragschiene TS35/15 L P/n 2313150</t>
  </si>
  <si>
    <t>1419546</t>
  </si>
  <si>
    <t>Патч-корд оптический Duplex SC/UPC-SC/UPC, SM,1м</t>
  </si>
  <si>
    <t>1600140</t>
  </si>
  <si>
    <t>Карта Eaton RELAY P/n CARD-MS</t>
  </si>
  <si>
    <t>1700219</t>
  </si>
  <si>
    <t>Патч-корд Hyperline p/n FC-9-ST-FC-UPC-1M</t>
  </si>
  <si>
    <t>VNK1400003</t>
  </si>
  <si>
    <t>1199887</t>
  </si>
  <si>
    <t>Панель выдвижная 6M Н20 Legrand 31709</t>
  </si>
  <si>
    <t>1469341</t>
  </si>
  <si>
    <t>Патч-корд UTP, Cat.5e Hyperline PC-LPM-UTP-RJ45-RJ45-C5e-2M-WH, 2м</t>
  </si>
  <si>
    <t>VNK1400004</t>
  </si>
  <si>
    <t>VNK1400005</t>
  </si>
  <si>
    <t>VNK1400006</t>
  </si>
  <si>
    <t>1205360</t>
  </si>
  <si>
    <t>Рамка Legrand Mosaic 31614</t>
  </si>
  <si>
    <t>VNK1500001</t>
  </si>
  <si>
    <t>1259148</t>
  </si>
  <si>
    <t>Комплект ножек регулировочных Rittal арт. PS 4612.000 (4шт.)</t>
  </si>
  <si>
    <t>1267362</t>
  </si>
  <si>
    <t>Панель монтажная VERZ 500х400 Schroff 12406-813</t>
  </si>
  <si>
    <t>1464627</t>
  </si>
  <si>
    <t>Комплект фальш-панелей боковых Rittal арт. TS 8602.060 (2шт.)</t>
  </si>
  <si>
    <t>1467355</t>
  </si>
  <si>
    <t>Комплект материала крепежного Rittal 10шт P/n SZ 2559000</t>
  </si>
  <si>
    <t>1616595</t>
  </si>
  <si>
    <t>Ручка Rittal TS 8611.290</t>
  </si>
  <si>
    <t>1697257</t>
  </si>
  <si>
    <t>Комплект элементов цокольных Rittal арт. TS 8602.600 (передний и задний 2шт.)</t>
  </si>
  <si>
    <t>1564215</t>
  </si>
  <si>
    <t>Шнур оптический переходной Nikomax FC/UPC-LC/UPC, SM 9/125, D 2.0мм, одинарный, 5м p/n TFJ-21-31-21-005</t>
  </si>
  <si>
    <t>1296120</t>
  </si>
  <si>
    <t>Суппорт 6 модулей Legrand Mosaic 10956</t>
  </si>
  <si>
    <t>VNK1400007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</si>
</sst>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75"/>
  <sheetViews>
    <sheetView tabSelected="1" view="pageBreakPreview" topLeftCell="A43" zoomScale="85" zoomScaleNormal="80" zoomScaleSheetLayoutView="85" workbookViewId="0">
      <selection activeCell="A70" sqref="A70:I7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30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32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33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22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12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17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31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34</v>
      </c>
      <c r="E12" s="26" t="s">
        <v>35</v>
      </c>
      <c r="F12" s="25" t="s">
        <v>24</v>
      </c>
      <c r="G12" s="33">
        <v>1</v>
      </c>
      <c r="H12" s="32">
        <v>1362.5</v>
      </c>
      <c r="I12" s="27">
        <v>42917</v>
      </c>
      <c r="J12" s="65">
        <f>G12*H12</f>
        <v>1362.5</v>
      </c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27</v>
      </c>
      <c r="C13" s="25" t="s">
        <v>10</v>
      </c>
      <c r="D13" s="25" t="s">
        <v>36</v>
      </c>
      <c r="E13" s="26" t="s">
        <v>37</v>
      </c>
      <c r="F13" s="25" t="s">
        <v>24</v>
      </c>
      <c r="G13" s="33">
        <v>1</v>
      </c>
      <c r="H13" s="32">
        <v>1180.6828933899999</v>
      </c>
      <c r="I13" s="27">
        <v>42979</v>
      </c>
      <c r="J13" s="65">
        <f t="shared" ref="J13:J63" si="0">G13*H13</f>
        <v>1180.6828933899999</v>
      </c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38</v>
      </c>
      <c r="C14" s="25" t="s">
        <v>10</v>
      </c>
      <c r="D14" s="25" t="s">
        <v>39</v>
      </c>
      <c r="E14" s="26" t="s">
        <v>40</v>
      </c>
      <c r="F14" s="25" t="s">
        <v>24</v>
      </c>
      <c r="G14" s="33">
        <v>32</v>
      </c>
      <c r="H14" s="32">
        <v>7.5327491639999984</v>
      </c>
      <c r="I14" s="27">
        <v>43679</v>
      </c>
      <c r="J14" s="65">
        <f t="shared" si="0"/>
        <v>241.04797324799995</v>
      </c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41</v>
      </c>
      <c r="C15" s="25" t="s">
        <v>10</v>
      </c>
      <c r="D15" s="25" t="s">
        <v>42</v>
      </c>
      <c r="E15" s="26" t="s">
        <v>43</v>
      </c>
      <c r="F15" s="25" t="s">
        <v>24</v>
      </c>
      <c r="G15" s="33">
        <v>2</v>
      </c>
      <c r="H15" s="32">
        <v>80.206744463999968</v>
      </c>
      <c r="I15" s="27">
        <v>40564</v>
      </c>
      <c r="J15" s="65">
        <f t="shared" si="0"/>
        <v>160.41348892799994</v>
      </c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41</v>
      </c>
      <c r="C16" s="25" t="s">
        <v>10</v>
      </c>
      <c r="D16" s="25" t="s">
        <v>44</v>
      </c>
      <c r="E16" s="26" t="s">
        <v>45</v>
      </c>
      <c r="F16" s="25" t="s">
        <v>24</v>
      </c>
      <c r="G16" s="33">
        <v>1</v>
      </c>
      <c r="H16" s="32">
        <v>104.10754674600003</v>
      </c>
      <c r="I16" s="27">
        <v>40569</v>
      </c>
      <c r="J16" s="65">
        <f t="shared" si="0"/>
        <v>104.10754674600003</v>
      </c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41</v>
      </c>
      <c r="C17" s="25" t="s">
        <v>10</v>
      </c>
      <c r="D17" s="25" t="s">
        <v>46</v>
      </c>
      <c r="E17" s="26" t="s">
        <v>47</v>
      </c>
      <c r="F17" s="25" t="s">
        <v>24</v>
      </c>
      <c r="G17" s="33">
        <v>6</v>
      </c>
      <c r="H17" s="32">
        <v>15.621764508000007</v>
      </c>
      <c r="I17" s="27">
        <v>40787</v>
      </c>
      <c r="J17" s="65">
        <f t="shared" si="0"/>
        <v>93.730587048000046</v>
      </c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v>7</v>
      </c>
      <c r="B18" s="25" t="s">
        <v>41</v>
      </c>
      <c r="C18" s="25" t="s">
        <v>10</v>
      </c>
      <c r="D18" s="25" t="s">
        <v>48</v>
      </c>
      <c r="E18" s="26" t="s">
        <v>49</v>
      </c>
      <c r="F18" s="25" t="s">
        <v>24</v>
      </c>
      <c r="G18" s="33">
        <v>10</v>
      </c>
      <c r="H18" s="32">
        <v>46.86529352400003</v>
      </c>
      <c r="I18" s="27">
        <v>40787</v>
      </c>
      <c r="J18" s="65">
        <f t="shared" si="0"/>
        <v>468.65293524000032</v>
      </c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v>8</v>
      </c>
      <c r="B19" s="25" t="s">
        <v>41</v>
      </c>
      <c r="C19" s="25" t="s">
        <v>10</v>
      </c>
      <c r="D19" s="25" t="s">
        <v>50</v>
      </c>
      <c r="E19" s="26" t="s">
        <v>51</v>
      </c>
      <c r="F19" s="25" t="s">
        <v>24</v>
      </c>
      <c r="G19" s="33">
        <v>6</v>
      </c>
      <c r="H19" s="32">
        <v>146.20393619999996</v>
      </c>
      <c r="I19" s="27">
        <v>40714</v>
      </c>
      <c r="J19" s="65">
        <f t="shared" si="0"/>
        <v>877.22361719999981</v>
      </c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v>9</v>
      </c>
      <c r="B20" s="25" t="s">
        <v>41</v>
      </c>
      <c r="C20" s="25" t="s">
        <v>10</v>
      </c>
      <c r="D20" s="25" t="s">
        <v>52</v>
      </c>
      <c r="E20" s="26" t="s">
        <v>53</v>
      </c>
      <c r="F20" s="25" t="s">
        <v>24</v>
      </c>
      <c r="G20" s="33">
        <v>4</v>
      </c>
      <c r="H20" s="32">
        <v>37.753816715999989</v>
      </c>
      <c r="I20" s="27">
        <v>40714</v>
      </c>
      <c r="J20" s="65">
        <f t="shared" si="0"/>
        <v>151.01526686399995</v>
      </c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v>10</v>
      </c>
      <c r="B21" s="25" t="s">
        <v>41</v>
      </c>
      <c r="C21" s="25" t="s">
        <v>10</v>
      </c>
      <c r="D21" s="25" t="s">
        <v>54</v>
      </c>
      <c r="E21" s="26" t="s">
        <v>55</v>
      </c>
      <c r="F21" s="25" t="s">
        <v>24</v>
      </c>
      <c r="G21" s="33">
        <v>36</v>
      </c>
      <c r="H21" s="32">
        <v>4.18069764</v>
      </c>
      <c r="I21" s="27">
        <v>40870</v>
      </c>
      <c r="J21" s="65">
        <f t="shared" si="0"/>
        <v>150.50511503999999</v>
      </c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v>11</v>
      </c>
      <c r="B22" s="25" t="s">
        <v>41</v>
      </c>
      <c r="C22" s="25" t="s">
        <v>10</v>
      </c>
      <c r="D22" s="25" t="s">
        <v>56</v>
      </c>
      <c r="E22" s="26" t="s">
        <v>57</v>
      </c>
      <c r="F22" s="25" t="s">
        <v>24</v>
      </c>
      <c r="G22" s="33">
        <v>15</v>
      </c>
      <c r="H22" s="32">
        <v>36.142853985000016</v>
      </c>
      <c r="I22" s="27">
        <v>40870</v>
      </c>
      <c r="J22" s="65">
        <f t="shared" si="0"/>
        <v>542.14280977500027</v>
      </c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v>12</v>
      </c>
      <c r="B23" s="25" t="s">
        <v>41</v>
      </c>
      <c r="C23" s="25" t="s">
        <v>10</v>
      </c>
      <c r="D23" s="25" t="s">
        <v>58</v>
      </c>
      <c r="E23" s="26" t="s">
        <v>59</v>
      </c>
      <c r="F23" s="25" t="s">
        <v>24</v>
      </c>
      <c r="G23" s="33">
        <v>10</v>
      </c>
      <c r="H23" s="32">
        <v>5.2067671739999994</v>
      </c>
      <c r="I23" s="27">
        <v>40787</v>
      </c>
      <c r="J23" s="65">
        <f t="shared" si="0"/>
        <v>52.067671739999994</v>
      </c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v>13</v>
      </c>
      <c r="B24" s="25" t="s">
        <v>41</v>
      </c>
      <c r="C24" s="25" t="s">
        <v>10</v>
      </c>
      <c r="D24" s="25" t="s">
        <v>60</v>
      </c>
      <c r="E24" s="26" t="s">
        <v>61</v>
      </c>
      <c r="F24" s="25" t="s">
        <v>24</v>
      </c>
      <c r="G24" s="33">
        <v>1</v>
      </c>
      <c r="H24" s="32">
        <v>145.80264774600002</v>
      </c>
      <c r="I24" s="27">
        <v>40787</v>
      </c>
      <c r="J24" s="65">
        <f t="shared" si="0"/>
        <v>145.80264774600002</v>
      </c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v>14</v>
      </c>
      <c r="B25" s="25" t="s">
        <v>41</v>
      </c>
      <c r="C25" s="25" t="s">
        <v>10</v>
      </c>
      <c r="D25" s="25" t="s">
        <v>62</v>
      </c>
      <c r="E25" s="26" t="s">
        <v>63</v>
      </c>
      <c r="F25" s="25" t="s">
        <v>24</v>
      </c>
      <c r="G25" s="33">
        <v>2</v>
      </c>
      <c r="H25" s="32">
        <v>98.93735422200001</v>
      </c>
      <c r="I25" s="27">
        <v>40787</v>
      </c>
      <c r="J25" s="65">
        <f t="shared" si="0"/>
        <v>197.87470844400002</v>
      </c>
      <c r="K25" s="21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5">
        <v>15</v>
      </c>
      <c r="B26" s="25" t="s">
        <v>64</v>
      </c>
      <c r="C26" s="25" t="s">
        <v>10</v>
      </c>
      <c r="D26" s="25" t="s">
        <v>65</v>
      </c>
      <c r="E26" s="26" t="s">
        <v>66</v>
      </c>
      <c r="F26" s="25" t="s">
        <v>24</v>
      </c>
      <c r="G26" s="33">
        <v>6</v>
      </c>
      <c r="H26" s="32">
        <v>25.52544823500001</v>
      </c>
      <c r="I26" s="27">
        <v>40632</v>
      </c>
      <c r="J26" s="65">
        <f t="shared" si="0"/>
        <v>153.15268941000005</v>
      </c>
      <c r="K26" s="21"/>
      <c r="L26" s="21"/>
      <c r="M26" s="21"/>
      <c r="N26" s="21"/>
      <c r="O26" s="21"/>
      <c r="P26" s="21"/>
      <c r="Q26" s="21"/>
    </row>
    <row r="27" spans="1:17" s="3" customFormat="1" ht="30" customHeight="1" x14ac:dyDescent="0.2">
      <c r="A27" s="25">
        <v>16</v>
      </c>
      <c r="B27" s="25" t="s">
        <v>67</v>
      </c>
      <c r="C27" s="25" t="s">
        <v>10</v>
      </c>
      <c r="D27" s="25" t="s">
        <v>54</v>
      </c>
      <c r="E27" s="26" t="s">
        <v>55</v>
      </c>
      <c r="F27" s="25" t="s">
        <v>24</v>
      </c>
      <c r="G27" s="33">
        <v>40</v>
      </c>
      <c r="H27" s="32">
        <v>4.3724914800000008</v>
      </c>
      <c r="I27" s="27">
        <v>40928</v>
      </c>
      <c r="J27" s="65">
        <f t="shared" si="0"/>
        <v>174.89965920000003</v>
      </c>
      <c r="K27" s="21"/>
      <c r="L27" s="21"/>
      <c r="M27" s="21"/>
      <c r="N27" s="21"/>
      <c r="O27" s="21"/>
      <c r="P27" s="21"/>
      <c r="Q27" s="21"/>
    </row>
    <row r="28" spans="1:17" s="3" customFormat="1" ht="30" customHeight="1" x14ac:dyDescent="0.2">
      <c r="A28" s="25">
        <v>17</v>
      </c>
      <c r="B28" s="25" t="s">
        <v>68</v>
      </c>
      <c r="C28" s="25" t="s">
        <v>10</v>
      </c>
      <c r="D28" s="25" t="s">
        <v>69</v>
      </c>
      <c r="E28" s="26" t="s">
        <v>70</v>
      </c>
      <c r="F28" s="25" t="s">
        <v>24</v>
      </c>
      <c r="G28" s="33">
        <v>9</v>
      </c>
      <c r="H28" s="32">
        <v>22.832024371199996</v>
      </c>
      <c r="I28" s="27">
        <v>40364</v>
      </c>
      <c r="J28" s="65">
        <f t="shared" si="0"/>
        <v>205.48821934079996</v>
      </c>
      <c r="K28" s="21"/>
      <c r="L28" s="21"/>
      <c r="M28" s="21"/>
      <c r="N28" s="21"/>
      <c r="O28" s="21"/>
      <c r="P28" s="21"/>
      <c r="Q28" s="21"/>
    </row>
    <row r="29" spans="1:17" s="3" customFormat="1" ht="30" customHeight="1" x14ac:dyDescent="0.2">
      <c r="A29" s="25">
        <v>18</v>
      </c>
      <c r="B29" s="25" t="s">
        <v>71</v>
      </c>
      <c r="C29" s="25" t="s">
        <v>10</v>
      </c>
      <c r="D29" s="25" t="s">
        <v>72</v>
      </c>
      <c r="E29" s="26" t="s">
        <v>73</v>
      </c>
      <c r="F29" s="25" t="s">
        <v>24</v>
      </c>
      <c r="G29" s="33">
        <v>1</v>
      </c>
      <c r="H29" s="32">
        <v>2665.62</v>
      </c>
      <c r="I29" s="27">
        <v>41518</v>
      </c>
      <c r="J29" s="65">
        <f t="shared" si="0"/>
        <v>2665.62</v>
      </c>
      <c r="K29" s="21"/>
      <c r="L29" s="21"/>
      <c r="M29" s="21"/>
      <c r="N29" s="21"/>
      <c r="O29" s="21"/>
      <c r="P29" s="21"/>
      <c r="Q29" s="21"/>
    </row>
    <row r="30" spans="1:17" s="3" customFormat="1" ht="30" customHeight="1" x14ac:dyDescent="0.2">
      <c r="A30" s="25">
        <v>19</v>
      </c>
      <c r="B30" s="25" t="s">
        <v>74</v>
      </c>
      <c r="C30" s="25" t="s">
        <v>10</v>
      </c>
      <c r="D30" s="25" t="s">
        <v>75</v>
      </c>
      <c r="E30" s="26" t="s">
        <v>76</v>
      </c>
      <c r="F30" s="25" t="s">
        <v>24</v>
      </c>
      <c r="G30" s="33">
        <v>8</v>
      </c>
      <c r="H30" s="32">
        <v>17.828767180799996</v>
      </c>
      <c r="I30" s="27">
        <v>41801</v>
      </c>
      <c r="J30" s="65">
        <f t="shared" si="0"/>
        <v>142.63013744639997</v>
      </c>
      <c r="K30" s="21"/>
      <c r="L30" s="21"/>
      <c r="M30" s="21"/>
      <c r="N30" s="21"/>
      <c r="O30" s="21"/>
      <c r="P30" s="21"/>
      <c r="Q30" s="21"/>
    </row>
    <row r="31" spans="1:17" s="3" customFormat="1" ht="30" customHeight="1" x14ac:dyDescent="0.2">
      <c r="A31" s="25">
        <v>20</v>
      </c>
      <c r="B31" s="25" t="s">
        <v>74</v>
      </c>
      <c r="C31" s="25" t="s">
        <v>10</v>
      </c>
      <c r="D31" s="25" t="s">
        <v>77</v>
      </c>
      <c r="E31" s="26" t="s">
        <v>78</v>
      </c>
      <c r="F31" s="25" t="s">
        <v>24</v>
      </c>
      <c r="G31" s="33">
        <v>1</v>
      </c>
      <c r="H31" s="32">
        <v>488.28752805599987</v>
      </c>
      <c r="I31" s="27">
        <v>41760</v>
      </c>
      <c r="J31" s="65">
        <f t="shared" si="0"/>
        <v>488.28752805599987</v>
      </c>
      <c r="K31" s="21"/>
      <c r="L31" s="21"/>
      <c r="M31" s="21"/>
      <c r="N31" s="21"/>
      <c r="O31" s="21"/>
      <c r="P31" s="21"/>
      <c r="Q31" s="21"/>
    </row>
    <row r="32" spans="1:17" s="3" customFormat="1" ht="30" customHeight="1" x14ac:dyDescent="0.2">
      <c r="A32" s="25">
        <v>21</v>
      </c>
      <c r="B32" s="25" t="s">
        <v>74</v>
      </c>
      <c r="C32" s="25" t="s">
        <v>10</v>
      </c>
      <c r="D32" s="25" t="s">
        <v>79</v>
      </c>
      <c r="E32" s="26" t="s">
        <v>80</v>
      </c>
      <c r="F32" s="25" t="s">
        <v>24</v>
      </c>
      <c r="G32" s="33">
        <v>8</v>
      </c>
      <c r="H32" s="32">
        <v>42.213812003999998</v>
      </c>
      <c r="I32" s="27">
        <v>41791</v>
      </c>
      <c r="J32" s="65">
        <f t="shared" si="0"/>
        <v>337.71049603199998</v>
      </c>
      <c r="K32" s="21"/>
      <c r="L32" s="21"/>
      <c r="M32" s="21"/>
      <c r="N32" s="21"/>
      <c r="O32" s="21"/>
      <c r="P32" s="21"/>
      <c r="Q32" s="21"/>
    </row>
    <row r="33" spans="1:17" s="3" customFormat="1" ht="30" customHeight="1" x14ac:dyDescent="0.2">
      <c r="A33" s="25">
        <v>22</v>
      </c>
      <c r="B33" s="25" t="s">
        <v>74</v>
      </c>
      <c r="C33" s="25" t="s">
        <v>10</v>
      </c>
      <c r="D33" s="25" t="s">
        <v>81</v>
      </c>
      <c r="E33" s="26" t="s">
        <v>82</v>
      </c>
      <c r="F33" s="25" t="s">
        <v>24</v>
      </c>
      <c r="G33" s="33">
        <v>1</v>
      </c>
      <c r="H33" s="32">
        <v>1463.3417555721253</v>
      </c>
      <c r="I33" s="27">
        <v>42186</v>
      </c>
      <c r="J33" s="65">
        <f t="shared" si="0"/>
        <v>1463.3417555721253</v>
      </c>
      <c r="K33" s="21"/>
      <c r="L33" s="21"/>
      <c r="M33" s="21"/>
      <c r="N33" s="21"/>
      <c r="O33" s="21"/>
      <c r="P33" s="21"/>
      <c r="Q33" s="21"/>
    </row>
    <row r="34" spans="1:17" s="3" customFormat="1" ht="30" customHeight="1" x14ac:dyDescent="0.2">
      <c r="A34" s="25">
        <v>23</v>
      </c>
      <c r="B34" s="25" t="s">
        <v>74</v>
      </c>
      <c r="C34" s="25" t="s">
        <v>10</v>
      </c>
      <c r="D34" s="25" t="s">
        <v>83</v>
      </c>
      <c r="E34" s="26" t="s">
        <v>84</v>
      </c>
      <c r="F34" s="25" t="s">
        <v>24</v>
      </c>
      <c r="G34" s="33">
        <v>8</v>
      </c>
      <c r="H34" s="32">
        <v>50.710505040000001</v>
      </c>
      <c r="I34" s="27">
        <v>41988</v>
      </c>
      <c r="J34" s="65">
        <f t="shared" si="0"/>
        <v>405.68404032000001</v>
      </c>
      <c r="K34" s="21"/>
      <c r="L34" s="21"/>
      <c r="M34" s="21"/>
      <c r="N34" s="21"/>
      <c r="O34" s="21"/>
      <c r="P34" s="21"/>
      <c r="Q34" s="21"/>
    </row>
    <row r="35" spans="1:17" s="3" customFormat="1" ht="30" customHeight="1" x14ac:dyDescent="0.2">
      <c r="A35" s="25">
        <v>24</v>
      </c>
      <c r="B35" s="25" t="s">
        <v>85</v>
      </c>
      <c r="C35" s="25" t="s">
        <v>10</v>
      </c>
      <c r="D35" s="25" t="s">
        <v>86</v>
      </c>
      <c r="E35" s="26" t="s">
        <v>87</v>
      </c>
      <c r="F35" s="25" t="s">
        <v>24</v>
      </c>
      <c r="G35" s="33">
        <v>1</v>
      </c>
      <c r="H35" s="32">
        <v>40.056756250000007</v>
      </c>
      <c r="I35" s="27">
        <v>42064</v>
      </c>
      <c r="J35" s="65">
        <f t="shared" si="0"/>
        <v>40.056756250000007</v>
      </c>
      <c r="K35" s="21"/>
      <c r="L35" s="21"/>
      <c r="M35" s="21"/>
      <c r="N35" s="21"/>
      <c r="O35" s="21"/>
      <c r="P35" s="21"/>
      <c r="Q35" s="21"/>
    </row>
    <row r="36" spans="1:17" s="3" customFormat="1" ht="30" customHeight="1" x14ac:dyDescent="0.2">
      <c r="A36" s="25">
        <v>25</v>
      </c>
      <c r="B36" s="25" t="s">
        <v>85</v>
      </c>
      <c r="C36" s="25" t="s">
        <v>10</v>
      </c>
      <c r="D36" s="25" t="s">
        <v>88</v>
      </c>
      <c r="E36" s="26" t="s">
        <v>89</v>
      </c>
      <c r="F36" s="25" t="s">
        <v>24</v>
      </c>
      <c r="G36" s="33">
        <v>1</v>
      </c>
      <c r="H36" s="32">
        <v>9.6499411197506912</v>
      </c>
      <c r="I36" s="27">
        <v>41988</v>
      </c>
      <c r="J36" s="65">
        <f t="shared" si="0"/>
        <v>9.6499411197506912</v>
      </c>
      <c r="K36" s="21"/>
      <c r="L36" s="21"/>
      <c r="M36" s="21"/>
      <c r="N36" s="21"/>
      <c r="O36" s="21"/>
      <c r="P36" s="21"/>
      <c r="Q36" s="21"/>
    </row>
    <row r="37" spans="1:17" s="3" customFormat="1" ht="30" customHeight="1" x14ac:dyDescent="0.2">
      <c r="A37" s="25">
        <v>26</v>
      </c>
      <c r="B37" s="25" t="s">
        <v>90</v>
      </c>
      <c r="C37" s="25" t="s">
        <v>10</v>
      </c>
      <c r="D37" s="25" t="s">
        <v>86</v>
      </c>
      <c r="E37" s="26" t="s">
        <v>87</v>
      </c>
      <c r="F37" s="25" t="s">
        <v>24</v>
      </c>
      <c r="G37" s="33">
        <v>1</v>
      </c>
      <c r="H37" s="32">
        <v>40.056756250000007</v>
      </c>
      <c r="I37" s="27">
        <v>42064</v>
      </c>
      <c r="J37" s="65">
        <f t="shared" si="0"/>
        <v>40.056756250000007</v>
      </c>
      <c r="K37" s="21"/>
      <c r="L37" s="21"/>
      <c r="M37" s="21"/>
      <c r="N37" s="21"/>
      <c r="O37" s="21"/>
      <c r="P37" s="21"/>
      <c r="Q37" s="21"/>
    </row>
    <row r="38" spans="1:17" s="3" customFormat="1" ht="30" customHeight="1" x14ac:dyDescent="0.2">
      <c r="A38" s="25">
        <v>27</v>
      </c>
      <c r="B38" s="25" t="s">
        <v>91</v>
      </c>
      <c r="C38" s="25" t="s">
        <v>10</v>
      </c>
      <c r="D38" s="25" t="s">
        <v>86</v>
      </c>
      <c r="E38" s="26" t="s">
        <v>87</v>
      </c>
      <c r="F38" s="25" t="s">
        <v>24</v>
      </c>
      <c r="G38" s="33">
        <v>1</v>
      </c>
      <c r="H38" s="32">
        <v>40.056756250000007</v>
      </c>
      <c r="I38" s="27">
        <v>42064</v>
      </c>
      <c r="J38" s="65">
        <f t="shared" si="0"/>
        <v>40.056756250000007</v>
      </c>
      <c r="K38" s="21"/>
      <c r="L38" s="21"/>
      <c r="M38" s="21"/>
      <c r="N38" s="21"/>
      <c r="O38" s="21"/>
      <c r="P38" s="21"/>
      <c r="Q38" s="21"/>
    </row>
    <row r="39" spans="1:17" s="3" customFormat="1" ht="30" customHeight="1" x14ac:dyDescent="0.2">
      <c r="A39" s="25">
        <v>28</v>
      </c>
      <c r="B39" s="25" t="s">
        <v>92</v>
      </c>
      <c r="C39" s="25" t="s">
        <v>10</v>
      </c>
      <c r="D39" s="25" t="s">
        <v>86</v>
      </c>
      <c r="E39" s="26" t="s">
        <v>87</v>
      </c>
      <c r="F39" s="25" t="s">
        <v>24</v>
      </c>
      <c r="G39" s="33">
        <v>1</v>
      </c>
      <c r="H39" s="32">
        <v>40.056756250000007</v>
      </c>
      <c r="I39" s="27">
        <v>42064</v>
      </c>
      <c r="J39" s="65">
        <f t="shared" si="0"/>
        <v>40.056756250000007</v>
      </c>
      <c r="K39" s="21"/>
      <c r="L39" s="21"/>
      <c r="M39" s="21"/>
      <c r="N39" s="21"/>
      <c r="O39" s="21"/>
      <c r="P39" s="21"/>
      <c r="Q39" s="21"/>
    </row>
    <row r="40" spans="1:17" s="3" customFormat="1" ht="30" customHeight="1" x14ac:dyDescent="0.2">
      <c r="A40" s="25">
        <v>29</v>
      </c>
      <c r="B40" s="25" t="s">
        <v>92</v>
      </c>
      <c r="C40" s="25" t="s">
        <v>10</v>
      </c>
      <c r="D40" s="25" t="s">
        <v>93</v>
      </c>
      <c r="E40" s="26" t="s">
        <v>94</v>
      </c>
      <c r="F40" s="25" t="s">
        <v>24</v>
      </c>
      <c r="G40" s="33">
        <v>1</v>
      </c>
      <c r="H40" s="32">
        <v>50.823000000000015</v>
      </c>
      <c r="I40" s="27">
        <v>42125</v>
      </c>
      <c r="J40" s="65">
        <f t="shared" si="0"/>
        <v>50.823000000000015</v>
      </c>
      <c r="K40" s="21"/>
      <c r="L40" s="21"/>
      <c r="M40" s="21"/>
      <c r="N40" s="21"/>
      <c r="O40" s="21"/>
      <c r="P40" s="21"/>
      <c r="Q40" s="21"/>
    </row>
    <row r="41" spans="1:17" s="3" customFormat="1" ht="30" customHeight="1" x14ac:dyDescent="0.2">
      <c r="A41" s="25">
        <v>30</v>
      </c>
      <c r="B41" s="25" t="s">
        <v>95</v>
      </c>
      <c r="C41" s="25" t="s">
        <v>10</v>
      </c>
      <c r="D41" s="25" t="s">
        <v>96</v>
      </c>
      <c r="E41" s="26" t="s">
        <v>97</v>
      </c>
      <c r="F41" s="25" t="s">
        <v>24</v>
      </c>
      <c r="G41" s="33">
        <v>2</v>
      </c>
      <c r="H41" s="32">
        <v>124.44981401160003</v>
      </c>
      <c r="I41" s="27">
        <v>42389</v>
      </c>
      <c r="J41" s="65">
        <f t="shared" si="0"/>
        <v>248.89962802320005</v>
      </c>
      <c r="K41" s="21"/>
      <c r="L41" s="21"/>
      <c r="M41" s="21"/>
      <c r="N41" s="21"/>
      <c r="O41" s="21"/>
      <c r="P41" s="21"/>
      <c r="Q41" s="21"/>
    </row>
    <row r="42" spans="1:17" s="3" customFormat="1" ht="30" customHeight="1" x14ac:dyDescent="0.2">
      <c r="A42" s="25">
        <v>31</v>
      </c>
      <c r="B42" s="25" t="s">
        <v>95</v>
      </c>
      <c r="C42" s="25" t="s">
        <v>10</v>
      </c>
      <c r="D42" s="25" t="s">
        <v>98</v>
      </c>
      <c r="E42" s="26" t="s">
        <v>99</v>
      </c>
      <c r="F42" s="25" t="s">
        <v>24</v>
      </c>
      <c r="G42" s="33">
        <v>2</v>
      </c>
      <c r="H42" s="32">
        <v>194.19069427064994</v>
      </c>
      <c r="I42" s="27">
        <v>42389</v>
      </c>
      <c r="J42" s="65">
        <f t="shared" si="0"/>
        <v>388.38138854129988</v>
      </c>
      <c r="K42" s="21"/>
      <c r="L42" s="21"/>
      <c r="M42" s="21"/>
      <c r="N42" s="21"/>
      <c r="O42" s="21"/>
      <c r="P42" s="21"/>
      <c r="Q42" s="21"/>
    </row>
    <row r="43" spans="1:17" s="3" customFormat="1" ht="30" customHeight="1" x14ac:dyDescent="0.2">
      <c r="A43" s="25">
        <v>32</v>
      </c>
      <c r="B43" s="25" t="s">
        <v>95</v>
      </c>
      <c r="C43" s="25" t="s">
        <v>10</v>
      </c>
      <c r="D43" s="25" t="s">
        <v>100</v>
      </c>
      <c r="E43" s="26" t="s">
        <v>101</v>
      </c>
      <c r="F43" s="25" t="s">
        <v>24</v>
      </c>
      <c r="G43" s="33">
        <v>1</v>
      </c>
      <c r="H43" s="32">
        <v>180.98860547845004</v>
      </c>
      <c r="I43" s="27">
        <v>42389</v>
      </c>
      <c r="J43" s="65">
        <f t="shared" si="0"/>
        <v>180.98860547845004</v>
      </c>
      <c r="K43" s="21"/>
      <c r="L43" s="21"/>
      <c r="M43" s="21"/>
      <c r="N43" s="21"/>
      <c r="O43" s="21"/>
      <c r="P43" s="21"/>
      <c r="Q43" s="21"/>
    </row>
    <row r="44" spans="1:17" s="3" customFormat="1" ht="30" customHeight="1" x14ac:dyDescent="0.2">
      <c r="A44" s="25">
        <v>33</v>
      </c>
      <c r="B44" s="25" t="s">
        <v>95</v>
      </c>
      <c r="C44" s="25" t="s">
        <v>10</v>
      </c>
      <c r="D44" s="25" t="s">
        <v>102</v>
      </c>
      <c r="E44" s="26" t="s">
        <v>103</v>
      </c>
      <c r="F44" s="25" t="s">
        <v>24</v>
      </c>
      <c r="G44" s="33">
        <v>1</v>
      </c>
      <c r="H44" s="32">
        <v>20.15673753554999</v>
      </c>
      <c r="I44" s="27">
        <v>42389</v>
      </c>
      <c r="J44" s="65">
        <f t="shared" si="0"/>
        <v>20.15673753554999</v>
      </c>
      <c r="K44" s="21"/>
      <c r="L44" s="21"/>
      <c r="M44" s="21"/>
      <c r="N44" s="21"/>
      <c r="O44" s="21"/>
      <c r="P44" s="21"/>
      <c r="Q44" s="21"/>
    </row>
    <row r="45" spans="1:17" s="3" customFormat="1" ht="30" customHeight="1" x14ac:dyDescent="0.2">
      <c r="A45" s="25">
        <v>34</v>
      </c>
      <c r="B45" s="25" t="s">
        <v>95</v>
      </c>
      <c r="C45" s="25" t="s">
        <v>10</v>
      </c>
      <c r="D45" s="25" t="s">
        <v>104</v>
      </c>
      <c r="E45" s="26" t="s">
        <v>105</v>
      </c>
      <c r="F45" s="25" t="s">
        <v>24</v>
      </c>
      <c r="G45" s="33">
        <v>4</v>
      </c>
      <c r="H45" s="32">
        <v>415.65882330279987</v>
      </c>
      <c r="I45" s="27">
        <v>42278</v>
      </c>
      <c r="J45" s="65">
        <f t="shared" si="0"/>
        <v>1662.6352932111995</v>
      </c>
      <c r="K45" s="21"/>
      <c r="L45" s="21"/>
      <c r="M45" s="21"/>
      <c r="N45" s="21"/>
      <c r="O45" s="21"/>
      <c r="P45" s="21"/>
      <c r="Q45" s="21"/>
    </row>
    <row r="46" spans="1:17" s="3" customFormat="1" ht="30" customHeight="1" x14ac:dyDescent="0.2">
      <c r="A46" s="25">
        <v>35</v>
      </c>
      <c r="B46" s="25" t="s">
        <v>95</v>
      </c>
      <c r="C46" s="25" t="s">
        <v>10</v>
      </c>
      <c r="D46" s="25" t="s">
        <v>106</v>
      </c>
      <c r="E46" s="26" t="s">
        <v>107</v>
      </c>
      <c r="F46" s="25" t="s">
        <v>24</v>
      </c>
      <c r="G46" s="33">
        <v>1</v>
      </c>
      <c r="H46" s="32">
        <v>315.75693110884993</v>
      </c>
      <c r="I46" s="27">
        <v>42389</v>
      </c>
      <c r="J46" s="65">
        <f t="shared" si="0"/>
        <v>315.75693110884993</v>
      </c>
      <c r="K46" s="21"/>
      <c r="L46" s="21"/>
      <c r="M46" s="21"/>
      <c r="N46" s="21"/>
      <c r="O46" s="21"/>
      <c r="P46" s="21"/>
      <c r="Q46" s="21"/>
    </row>
    <row r="47" spans="1:17" s="3" customFormat="1" ht="30" customHeight="1" x14ac:dyDescent="0.2">
      <c r="A47" s="25">
        <v>36</v>
      </c>
      <c r="B47" s="25" t="s">
        <v>25</v>
      </c>
      <c r="C47" s="25" t="s">
        <v>10</v>
      </c>
      <c r="D47" s="25" t="s">
        <v>108</v>
      </c>
      <c r="E47" s="26" t="s">
        <v>109</v>
      </c>
      <c r="F47" s="25" t="s">
        <v>24</v>
      </c>
      <c r="G47" s="33">
        <v>1</v>
      </c>
      <c r="H47" s="32">
        <v>23.705680464000011</v>
      </c>
      <c r="I47" s="27">
        <v>41442</v>
      </c>
      <c r="J47" s="65">
        <f t="shared" si="0"/>
        <v>23.705680464000011</v>
      </c>
      <c r="K47" s="21"/>
      <c r="L47" s="21"/>
      <c r="M47" s="21"/>
      <c r="N47" s="21"/>
      <c r="O47" s="21"/>
      <c r="P47" s="21"/>
      <c r="Q47" s="21"/>
    </row>
    <row r="48" spans="1:17" s="3" customFormat="1" ht="30" customHeight="1" x14ac:dyDescent="0.2">
      <c r="A48" s="25">
        <v>37</v>
      </c>
      <c r="B48" s="25" t="s">
        <v>85</v>
      </c>
      <c r="C48" s="25" t="s">
        <v>10</v>
      </c>
      <c r="D48" s="25" t="s">
        <v>93</v>
      </c>
      <c r="E48" s="26" t="s">
        <v>94</v>
      </c>
      <c r="F48" s="25" t="s">
        <v>24</v>
      </c>
      <c r="G48" s="33">
        <v>1</v>
      </c>
      <c r="H48" s="32">
        <v>44.617115939999998</v>
      </c>
      <c r="I48" s="27">
        <v>42125</v>
      </c>
      <c r="J48" s="65">
        <f t="shared" si="0"/>
        <v>44.617115939999998</v>
      </c>
      <c r="K48" s="21"/>
      <c r="L48" s="21"/>
      <c r="M48" s="21"/>
      <c r="N48" s="21"/>
      <c r="O48" s="21"/>
      <c r="P48" s="21"/>
      <c r="Q48" s="21"/>
    </row>
    <row r="49" spans="1:17" s="3" customFormat="1" ht="30" customHeight="1" x14ac:dyDescent="0.2">
      <c r="A49" s="25">
        <v>38</v>
      </c>
      <c r="B49" s="25" t="s">
        <v>85</v>
      </c>
      <c r="C49" s="25" t="s">
        <v>10</v>
      </c>
      <c r="D49" s="25" t="s">
        <v>110</v>
      </c>
      <c r="E49" s="26" t="s">
        <v>111</v>
      </c>
      <c r="F49" s="25" t="s">
        <v>24</v>
      </c>
      <c r="G49" s="33">
        <v>2</v>
      </c>
      <c r="H49" s="32">
        <v>54.530884799999995</v>
      </c>
      <c r="I49" s="27">
        <v>42064</v>
      </c>
      <c r="J49" s="65">
        <f t="shared" si="0"/>
        <v>109.06176959999999</v>
      </c>
      <c r="K49" s="21"/>
      <c r="L49" s="21"/>
      <c r="M49" s="21"/>
      <c r="N49" s="21"/>
      <c r="O49" s="21"/>
      <c r="P49" s="21"/>
      <c r="Q49" s="21"/>
    </row>
    <row r="50" spans="1:17" s="3" customFormat="1" ht="30" customHeight="1" x14ac:dyDescent="0.2">
      <c r="A50" s="25">
        <v>39</v>
      </c>
      <c r="B50" s="25" t="s">
        <v>90</v>
      </c>
      <c r="C50" s="25" t="s">
        <v>10</v>
      </c>
      <c r="D50" s="25" t="s">
        <v>93</v>
      </c>
      <c r="E50" s="26" t="s">
        <v>94</v>
      </c>
      <c r="F50" s="25" t="s">
        <v>24</v>
      </c>
      <c r="G50" s="33">
        <v>1</v>
      </c>
      <c r="H50" s="32">
        <v>44.617115939999998</v>
      </c>
      <c r="I50" s="27">
        <v>42125</v>
      </c>
      <c r="J50" s="65">
        <f t="shared" si="0"/>
        <v>44.617115939999998</v>
      </c>
      <c r="K50" s="21"/>
      <c r="L50" s="21"/>
      <c r="M50" s="21"/>
      <c r="N50" s="21"/>
      <c r="O50" s="21"/>
      <c r="P50" s="21"/>
      <c r="Q50" s="21"/>
    </row>
    <row r="51" spans="1:17" s="3" customFormat="1" ht="30" customHeight="1" x14ac:dyDescent="0.2">
      <c r="A51" s="25">
        <v>40</v>
      </c>
      <c r="B51" s="25" t="s">
        <v>90</v>
      </c>
      <c r="C51" s="25" t="s">
        <v>10</v>
      </c>
      <c r="D51" s="25" t="s">
        <v>110</v>
      </c>
      <c r="E51" s="26" t="s">
        <v>111</v>
      </c>
      <c r="F51" s="25" t="s">
        <v>24</v>
      </c>
      <c r="G51" s="33">
        <v>1</v>
      </c>
      <c r="H51" s="32">
        <v>54.530884799999995</v>
      </c>
      <c r="I51" s="27">
        <v>42064</v>
      </c>
      <c r="J51" s="65">
        <f t="shared" si="0"/>
        <v>54.530884799999995</v>
      </c>
      <c r="K51" s="21"/>
      <c r="L51" s="21"/>
      <c r="M51" s="21"/>
      <c r="N51" s="21"/>
      <c r="O51" s="21"/>
      <c r="P51" s="21"/>
      <c r="Q51" s="21"/>
    </row>
    <row r="52" spans="1:17" s="3" customFormat="1" ht="30" customHeight="1" x14ac:dyDescent="0.2">
      <c r="A52" s="25">
        <v>41</v>
      </c>
      <c r="B52" s="25" t="s">
        <v>91</v>
      </c>
      <c r="C52" s="25" t="s">
        <v>10</v>
      </c>
      <c r="D52" s="25" t="s">
        <v>93</v>
      </c>
      <c r="E52" s="26" t="s">
        <v>94</v>
      </c>
      <c r="F52" s="25" t="s">
        <v>24</v>
      </c>
      <c r="G52" s="33">
        <v>1</v>
      </c>
      <c r="H52" s="32">
        <v>44.617115939999998</v>
      </c>
      <c r="I52" s="27">
        <v>42125</v>
      </c>
      <c r="J52" s="65">
        <f t="shared" si="0"/>
        <v>44.617115939999998</v>
      </c>
      <c r="K52" s="21"/>
      <c r="L52" s="21"/>
      <c r="M52" s="21"/>
      <c r="N52" s="21"/>
      <c r="O52" s="21"/>
      <c r="P52" s="21"/>
      <c r="Q52" s="21"/>
    </row>
    <row r="53" spans="1:17" s="3" customFormat="1" ht="30" customHeight="1" x14ac:dyDescent="0.2">
      <c r="A53" s="25">
        <v>42</v>
      </c>
      <c r="B53" s="25" t="s">
        <v>91</v>
      </c>
      <c r="C53" s="25" t="s">
        <v>10</v>
      </c>
      <c r="D53" s="25" t="s">
        <v>110</v>
      </c>
      <c r="E53" s="26" t="s">
        <v>111</v>
      </c>
      <c r="F53" s="25" t="s">
        <v>24</v>
      </c>
      <c r="G53" s="33">
        <v>1</v>
      </c>
      <c r="H53" s="32">
        <v>54.530884799999995</v>
      </c>
      <c r="I53" s="27">
        <v>42064</v>
      </c>
      <c r="J53" s="65">
        <f t="shared" si="0"/>
        <v>54.530884799999995</v>
      </c>
      <c r="K53" s="21"/>
      <c r="L53" s="21"/>
      <c r="M53" s="21"/>
      <c r="N53" s="21"/>
      <c r="O53" s="21"/>
      <c r="P53" s="21"/>
      <c r="Q53" s="21"/>
    </row>
    <row r="54" spans="1:17" s="3" customFormat="1" ht="30" customHeight="1" x14ac:dyDescent="0.2">
      <c r="A54" s="25">
        <v>43</v>
      </c>
      <c r="B54" s="25" t="s">
        <v>92</v>
      </c>
      <c r="C54" s="25" t="s">
        <v>10</v>
      </c>
      <c r="D54" s="25" t="s">
        <v>110</v>
      </c>
      <c r="E54" s="26" t="s">
        <v>111</v>
      </c>
      <c r="F54" s="25" t="s">
        <v>24</v>
      </c>
      <c r="G54" s="33">
        <v>1</v>
      </c>
      <c r="H54" s="32">
        <v>54.530884799999995</v>
      </c>
      <c r="I54" s="27">
        <v>42064</v>
      </c>
      <c r="J54" s="65">
        <f t="shared" si="0"/>
        <v>54.530884799999995</v>
      </c>
      <c r="K54" s="21"/>
      <c r="L54" s="21"/>
      <c r="M54" s="21"/>
      <c r="N54" s="21"/>
      <c r="O54" s="21"/>
      <c r="P54" s="21"/>
      <c r="Q54" s="21"/>
    </row>
    <row r="55" spans="1:17" s="3" customFormat="1" ht="30" customHeight="1" x14ac:dyDescent="0.2">
      <c r="A55" s="25">
        <v>44</v>
      </c>
      <c r="B55" s="25" t="s">
        <v>112</v>
      </c>
      <c r="C55" s="25" t="s">
        <v>10</v>
      </c>
      <c r="D55" s="25" t="s">
        <v>110</v>
      </c>
      <c r="E55" s="26" t="s">
        <v>111</v>
      </c>
      <c r="F55" s="25" t="s">
        <v>24</v>
      </c>
      <c r="G55" s="33">
        <v>2</v>
      </c>
      <c r="H55" s="32">
        <v>54.530884799999995</v>
      </c>
      <c r="I55" s="27">
        <v>42064</v>
      </c>
      <c r="J55" s="65">
        <f t="shared" si="0"/>
        <v>109.06176959999999</v>
      </c>
      <c r="K55" s="21"/>
      <c r="L55" s="21"/>
      <c r="M55" s="21"/>
      <c r="N55" s="21"/>
      <c r="O55" s="21"/>
      <c r="P55" s="21"/>
      <c r="Q55" s="21"/>
    </row>
    <row r="56" spans="1:17" s="3" customFormat="1" ht="30" customHeight="1" x14ac:dyDescent="0.2">
      <c r="A56" s="25">
        <v>45</v>
      </c>
      <c r="B56" s="25" t="s">
        <v>23</v>
      </c>
      <c r="C56" s="25" t="s">
        <v>10</v>
      </c>
      <c r="D56" s="25" t="s">
        <v>86</v>
      </c>
      <c r="E56" s="26" t="s">
        <v>87</v>
      </c>
      <c r="F56" s="25" t="s">
        <v>24</v>
      </c>
      <c r="G56" s="33">
        <v>1</v>
      </c>
      <c r="H56" s="32">
        <v>110.97999000000002</v>
      </c>
      <c r="I56" s="27">
        <v>42064</v>
      </c>
      <c r="J56" s="65">
        <f t="shared" si="0"/>
        <v>110.97999000000002</v>
      </c>
      <c r="K56" s="21"/>
      <c r="L56" s="21"/>
      <c r="M56" s="21"/>
      <c r="N56" s="21"/>
      <c r="O56" s="21"/>
      <c r="P56" s="21"/>
      <c r="Q56" s="21"/>
    </row>
    <row r="57" spans="1:17" s="3" customFormat="1" ht="30" customHeight="1" x14ac:dyDescent="0.2">
      <c r="A57" s="25">
        <v>46</v>
      </c>
      <c r="B57" s="25" t="s">
        <v>23</v>
      </c>
      <c r="C57" s="25" t="s">
        <v>10</v>
      </c>
      <c r="D57" s="25" t="s">
        <v>93</v>
      </c>
      <c r="E57" s="26" t="s">
        <v>94</v>
      </c>
      <c r="F57" s="25" t="s">
        <v>24</v>
      </c>
      <c r="G57" s="33">
        <v>1</v>
      </c>
      <c r="H57" s="32">
        <v>142.25877600000001</v>
      </c>
      <c r="I57" s="27">
        <v>42125</v>
      </c>
      <c r="J57" s="65">
        <f t="shared" si="0"/>
        <v>142.25877600000001</v>
      </c>
      <c r="K57" s="21"/>
      <c r="L57" s="21"/>
      <c r="M57" s="21"/>
      <c r="N57" s="21"/>
      <c r="O57" s="21"/>
      <c r="P57" s="21"/>
      <c r="Q57" s="21"/>
    </row>
    <row r="58" spans="1:17" s="3" customFormat="1" ht="30" customHeight="1" x14ac:dyDescent="0.2">
      <c r="A58" s="25">
        <v>47</v>
      </c>
      <c r="B58" s="25" t="s">
        <v>23</v>
      </c>
      <c r="C58" s="25" t="s">
        <v>10</v>
      </c>
      <c r="D58" s="25" t="s">
        <v>110</v>
      </c>
      <c r="E58" s="26" t="s">
        <v>111</v>
      </c>
      <c r="F58" s="25" t="s">
        <v>24</v>
      </c>
      <c r="G58" s="33">
        <v>1</v>
      </c>
      <c r="H58" s="32">
        <v>89.545236000000017</v>
      </c>
      <c r="I58" s="27">
        <v>42064</v>
      </c>
      <c r="J58" s="65">
        <f t="shared" si="0"/>
        <v>89.545236000000017</v>
      </c>
      <c r="K58" s="21"/>
      <c r="L58" s="21"/>
      <c r="M58" s="21"/>
      <c r="N58" s="21"/>
      <c r="O58" s="21"/>
      <c r="P58" s="21"/>
      <c r="Q58" s="21"/>
    </row>
    <row r="59" spans="1:17" s="3" customFormat="1" ht="30" customHeight="1" x14ac:dyDescent="0.2">
      <c r="A59" s="25">
        <v>48</v>
      </c>
      <c r="B59" s="25" t="s">
        <v>28</v>
      </c>
      <c r="C59" s="25" t="s">
        <v>10</v>
      </c>
      <c r="D59" s="25" t="s">
        <v>86</v>
      </c>
      <c r="E59" s="26" t="s">
        <v>87</v>
      </c>
      <c r="F59" s="25" t="s">
        <v>24</v>
      </c>
      <c r="G59" s="33">
        <v>1</v>
      </c>
      <c r="H59" s="32">
        <v>110.97999000000002</v>
      </c>
      <c r="I59" s="27">
        <v>42064</v>
      </c>
      <c r="J59" s="65">
        <f t="shared" si="0"/>
        <v>110.97999000000002</v>
      </c>
      <c r="K59" s="21"/>
      <c r="L59" s="21"/>
      <c r="M59" s="21"/>
      <c r="N59" s="21"/>
      <c r="O59" s="21"/>
      <c r="P59" s="21"/>
      <c r="Q59" s="21"/>
    </row>
    <row r="60" spans="1:17" s="3" customFormat="1" ht="30" customHeight="1" x14ac:dyDescent="0.2">
      <c r="A60" s="25">
        <v>49</v>
      </c>
      <c r="B60" s="25" t="s">
        <v>28</v>
      </c>
      <c r="C60" s="25" t="s">
        <v>10</v>
      </c>
      <c r="D60" s="25" t="s">
        <v>93</v>
      </c>
      <c r="E60" s="26" t="s">
        <v>94</v>
      </c>
      <c r="F60" s="25" t="s">
        <v>24</v>
      </c>
      <c r="G60" s="33">
        <v>1</v>
      </c>
      <c r="H60" s="32">
        <v>142.25877600000001</v>
      </c>
      <c r="I60" s="27">
        <v>42125</v>
      </c>
      <c r="J60" s="65">
        <f t="shared" si="0"/>
        <v>142.25877600000001</v>
      </c>
      <c r="K60" s="21"/>
      <c r="L60" s="21"/>
      <c r="M60" s="21"/>
      <c r="N60" s="21"/>
      <c r="O60" s="21"/>
      <c r="P60" s="21"/>
      <c r="Q60" s="21"/>
    </row>
    <row r="61" spans="1:17" s="3" customFormat="1" ht="30" customHeight="1" x14ac:dyDescent="0.2">
      <c r="A61" s="25">
        <v>50</v>
      </c>
      <c r="B61" s="25" t="s">
        <v>28</v>
      </c>
      <c r="C61" s="25" t="s">
        <v>10</v>
      </c>
      <c r="D61" s="25" t="s">
        <v>110</v>
      </c>
      <c r="E61" s="26" t="s">
        <v>111</v>
      </c>
      <c r="F61" s="25" t="s">
        <v>24</v>
      </c>
      <c r="G61" s="33">
        <v>1</v>
      </c>
      <c r="H61" s="32">
        <v>89.545236000000017</v>
      </c>
      <c r="I61" s="27">
        <v>42064</v>
      </c>
      <c r="J61" s="65">
        <f t="shared" si="0"/>
        <v>89.545236000000017</v>
      </c>
      <c r="K61" s="21"/>
      <c r="L61" s="21"/>
      <c r="M61" s="21"/>
      <c r="N61" s="21"/>
      <c r="O61" s="21"/>
      <c r="P61" s="21"/>
      <c r="Q61" s="21"/>
    </row>
    <row r="62" spans="1:17" s="3" customFormat="1" ht="30" customHeight="1" x14ac:dyDescent="0.2">
      <c r="A62" s="25">
        <v>51</v>
      </c>
      <c r="B62" s="25" t="s">
        <v>26</v>
      </c>
      <c r="C62" s="25" t="s">
        <v>10</v>
      </c>
      <c r="D62" s="25" t="s">
        <v>110</v>
      </c>
      <c r="E62" s="26" t="s">
        <v>111</v>
      </c>
      <c r="F62" s="25" t="s">
        <v>24</v>
      </c>
      <c r="G62" s="33">
        <v>1</v>
      </c>
      <c r="H62" s="32">
        <v>89.545236000000017</v>
      </c>
      <c r="I62" s="27">
        <v>42064</v>
      </c>
      <c r="J62" s="65">
        <f t="shared" si="0"/>
        <v>89.545236000000017</v>
      </c>
      <c r="K62" s="21"/>
      <c r="L62" s="21"/>
      <c r="M62" s="21"/>
      <c r="N62" s="21"/>
      <c r="O62" s="21"/>
      <c r="P62" s="21"/>
      <c r="Q62" s="21"/>
    </row>
    <row r="63" spans="1:17" s="3" customFormat="1" ht="30" customHeight="1" x14ac:dyDescent="0.2">
      <c r="A63" s="25">
        <v>52</v>
      </c>
      <c r="B63" s="25" t="s">
        <v>29</v>
      </c>
      <c r="C63" s="25" t="s">
        <v>10</v>
      </c>
      <c r="D63" s="25" t="s">
        <v>110</v>
      </c>
      <c r="E63" s="26" t="s">
        <v>111</v>
      </c>
      <c r="F63" s="25" t="s">
        <v>24</v>
      </c>
      <c r="G63" s="33">
        <v>1</v>
      </c>
      <c r="H63" s="32">
        <v>89.545236000000017</v>
      </c>
      <c r="I63" s="27">
        <v>42064</v>
      </c>
      <c r="J63" s="65">
        <f t="shared" si="0"/>
        <v>89.545236000000017</v>
      </c>
      <c r="K63" s="21"/>
      <c r="L63" s="21"/>
      <c r="M63" s="21"/>
      <c r="N63" s="21"/>
      <c r="O63" s="21"/>
      <c r="P63" s="21"/>
      <c r="Q63" s="21"/>
    </row>
    <row r="64" spans="1:17" s="4" customFormat="1" ht="15.75" x14ac:dyDescent="0.25">
      <c r="A64" s="38" t="s">
        <v>7</v>
      </c>
      <c r="B64" s="39"/>
      <c r="C64" s="39"/>
      <c r="D64" s="39"/>
      <c r="E64" s="40"/>
      <c r="F64" s="28"/>
      <c r="G64" s="29">
        <f>SUM(G12:G63)</f>
        <v>245</v>
      </c>
      <c r="H64" s="30"/>
      <c r="I64" s="31"/>
      <c r="J64" s="22">
        <f>SUM(J12:J63)</f>
        <v>16206.032034688631</v>
      </c>
      <c r="K64" s="21">
        <f>J64*1.2</f>
        <v>19447.238441626356</v>
      </c>
      <c r="L64" s="12"/>
      <c r="M64" s="12"/>
      <c r="N64" s="12"/>
      <c r="O64" s="12"/>
      <c r="P64" s="12"/>
      <c r="Q64" s="12"/>
    </row>
    <row r="65" spans="1:17" s="4" customFormat="1" x14ac:dyDescent="0.25">
      <c r="A65" s="55"/>
      <c r="B65" s="56"/>
      <c r="C65" s="56"/>
      <c r="D65" s="56"/>
      <c r="E65" s="56"/>
      <c r="F65" s="56"/>
      <c r="G65" s="56"/>
      <c r="H65" s="56"/>
      <c r="I65" s="57"/>
      <c r="J65" s="12"/>
      <c r="K65" s="23"/>
      <c r="L65" s="12"/>
      <c r="M65" s="12"/>
      <c r="N65" s="12"/>
      <c r="O65" s="12"/>
      <c r="P65" s="12"/>
      <c r="Q65" s="12"/>
    </row>
    <row r="66" spans="1:17" s="4" customFormat="1" ht="92.25" customHeight="1" x14ac:dyDescent="0.25">
      <c r="A66" s="41" t="s">
        <v>8</v>
      </c>
      <c r="B66" s="42"/>
      <c r="C66" s="42"/>
      <c r="D66" s="42"/>
      <c r="E66" s="43"/>
      <c r="F66" s="44" t="s">
        <v>15</v>
      </c>
      <c r="G66" s="44"/>
      <c r="H66" s="44"/>
      <c r="I66" s="44"/>
      <c r="J66" s="12"/>
      <c r="K66" s="12"/>
      <c r="L66" s="12"/>
      <c r="M66" s="12"/>
      <c r="N66" s="12"/>
      <c r="O66" s="12"/>
      <c r="P66" s="12"/>
      <c r="Q66" s="12"/>
    </row>
    <row r="67" spans="1:17" s="4" customFormat="1" ht="15.75" customHeight="1" x14ac:dyDescent="0.25">
      <c r="A67" s="41" t="s">
        <v>9</v>
      </c>
      <c r="B67" s="42"/>
      <c r="C67" s="42"/>
      <c r="D67" s="42"/>
      <c r="E67" s="43"/>
      <c r="F67" s="54" t="s">
        <v>14</v>
      </c>
      <c r="G67" s="54"/>
      <c r="H67" s="54"/>
      <c r="I67" s="54"/>
      <c r="Q67" s="12"/>
    </row>
    <row r="68" spans="1:17" s="4" customFormat="1" ht="33.75" customHeight="1" x14ac:dyDescent="0.25">
      <c r="A68" s="41" t="s">
        <v>16</v>
      </c>
      <c r="B68" s="42"/>
      <c r="C68" s="42"/>
      <c r="D68" s="42"/>
      <c r="E68" s="43"/>
      <c r="F68" s="54" t="s">
        <v>13</v>
      </c>
      <c r="G68" s="54"/>
      <c r="H68" s="54"/>
      <c r="I68" s="54"/>
      <c r="Q68" s="12"/>
    </row>
    <row r="69" spans="1:17" ht="121.5" customHeight="1" x14ac:dyDescent="0.25">
      <c r="A69" s="58" t="s">
        <v>19</v>
      </c>
      <c r="B69" s="59"/>
      <c r="C69" s="59"/>
      <c r="D69" s="59"/>
      <c r="E69" s="60"/>
      <c r="F69" s="61" t="s">
        <v>20</v>
      </c>
      <c r="G69" s="61"/>
      <c r="H69" s="61"/>
      <c r="I69" s="61"/>
    </row>
    <row r="70" spans="1:17" ht="64.5" customHeight="1" x14ac:dyDescent="0.3">
      <c r="A70" s="62"/>
      <c r="B70" s="62"/>
      <c r="C70" s="62"/>
      <c r="D70" s="62"/>
      <c r="E70" s="62"/>
      <c r="F70" s="63"/>
      <c r="G70" s="63"/>
      <c r="H70" s="63"/>
      <c r="I70" s="63"/>
      <c r="J70" s="35"/>
      <c r="K70" s="35"/>
    </row>
    <row r="71" spans="1:17" ht="44.25" customHeight="1" x14ac:dyDescent="0.25">
      <c r="A71" s="53"/>
      <c r="B71" s="53"/>
      <c r="C71" s="53"/>
      <c r="D71" s="53"/>
      <c r="E71" s="53"/>
      <c r="F71" s="36"/>
      <c r="G71" s="64"/>
      <c r="H71" s="64"/>
      <c r="I71" s="64"/>
      <c r="J71" s="64"/>
      <c r="K71" s="64"/>
      <c r="L71" s="5"/>
      <c r="M71" s="5"/>
      <c r="N71" s="5"/>
      <c r="O71" s="5"/>
      <c r="P71" s="5"/>
      <c r="Q71" s="5"/>
    </row>
    <row r="74" spans="1:17" ht="15.75" x14ac:dyDescent="0.25">
      <c r="A74" s="24"/>
      <c r="B74" s="24"/>
    </row>
    <row r="75" spans="1:17" ht="15.75" x14ac:dyDescent="0.25">
      <c r="A75" s="24"/>
      <c r="B75" s="24"/>
    </row>
  </sheetData>
  <mergeCells count="22">
    <mergeCell ref="A71:E71"/>
    <mergeCell ref="A68:E68"/>
    <mergeCell ref="F68:I68"/>
    <mergeCell ref="A65:I65"/>
    <mergeCell ref="A67:E67"/>
    <mergeCell ref="F67:I67"/>
    <mergeCell ref="A69:E69"/>
    <mergeCell ref="F69:I69"/>
    <mergeCell ref="A70:E70"/>
    <mergeCell ref="F70:I70"/>
    <mergeCell ref="G71:K71"/>
    <mergeCell ref="H1:I1"/>
    <mergeCell ref="A64:E64"/>
    <mergeCell ref="A66:E66"/>
    <mergeCell ref="F66:I6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2024-09-24T08:15:10Z</cp:lastPrinted>
  <dcterms:created xsi:type="dcterms:W3CDTF">2016-09-16T10:27:35Z</dcterms:created>
  <dcterms:modified xsi:type="dcterms:W3CDTF">2024-09-24T08:15:16Z</dcterms:modified>
</cp:coreProperties>
</file>